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<sst xmlns="http://schemas.openxmlformats.org/spreadsheetml/2006/main" count="124" uniqueCount="94">
  <si>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</si>
  <si>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</si>
  <si>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</si>
  <si>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</si>
  <si>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</si>
  <si>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</si>
  <si>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</si>
  <si>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</si>
  <si>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</si>
  <si>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</si>
  <si>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</si>
  <si>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</si>
  <si>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</si>
  <si>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</si>
  <si>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</si>
  <si>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</si>
  <si>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</si>
  <si>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</si>
  <si>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</si>
  <si>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</si>
  <si>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</si>
  <si>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</si>
  <si>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</si>
  <si>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</si>
  <si>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</si>
  <si>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</si>
  <si>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</si>
  <si>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</si>
  <si>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</si>
  <si>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</si>
  <si>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</si>
  <si>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</si>
  <si>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</si>
  <si>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</si>
  <si>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</si>
  <si>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</si>
  <si>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</si>
  <si>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</si>
  <si>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</si>
  <si>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</si>
  <si>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</si>
  <si>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</si>
  <si>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Октадециламин</t>
  </si>
  <si>
    <t>т</t>
  </si>
  <si>
    <t>ГОСТ 23717-79</t>
  </si>
  <si>
    <t>Силикагель индикаторный</t>
  </si>
  <si>
    <t>ГОСТ 8984-75</t>
  </si>
  <si>
    <t>Силикагель КСКГ</t>
  </si>
  <si>
    <t>ГОСТ 3956-76</t>
  </si>
  <si>
    <t>Известь хлорная</t>
  </si>
  <si>
    <t>ГОСТ 1692-85</t>
  </si>
  <si>
    <t>Гербицид Раундап/Глифосат/</t>
  </si>
  <si>
    <t>литр</t>
  </si>
  <si>
    <t>Гидразин-сульфат технический</t>
  </si>
  <si>
    <t>кг</t>
  </si>
  <si>
    <t>ТУ 113 00 38-97-91</t>
  </si>
  <si>
    <t>Флокулянт Праестол-2515</t>
  </si>
  <si>
    <t>Соответствие СанПиН 2.1.4. Питьевая вода. Гигиенические требования к качеству воды централизованных систем водоснабжения. Контроль качества, ГН 2.1.5. 1315-03</t>
  </si>
  <si>
    <t>Коагулянт Aquatics жидкий (канистра 30 л)</t>
  </si>
  <si>
    <t>шт</t>
  </si>
  <si>
    <t>СТО 14175996-24-2009</t>
  </si>
  <si>
    <t>Регулятор pH-минус Aquatics (канистра 30л)</t>
  </si>
  <si>
    <t>СТО 14175996-07-2007</t>
  </si>
  <si>
    <t>Гипохлорит натрия Aquatics 14% (канистра 30 л)</t>
  </si>
  <si>
    <t>СТО 14175996-03-2007</t>
  </si>
  <si>
    <t>Калия гидрат окиси чешуйчатый (высший сорт)</t>
  </si>
  <si>
    <t>ГОСТ 9285-76</t>
  </si>
  <si>
    <t>Нефтесорбент НЕС (размер гранул 5-10 мм.)</t>
  </si>
  <si>
    <t>м.куб.</t>
  </si>
  <si>
    <t>ТУ 2164-001-23074353-97 (гранулированный материал на основе вспученых природных алюмосиликатов (вермикулит), содержащих некоторое количество (1-2%) гидрофобизирующих добавок                                                                                                                                                    (ООО Озон, г. Санкт-Петербург)</t>
  </si>
  <si>
    <t>Гипохлорит натрия, товарного реагента марка А (невозвратные канистры 30 л)</t>
  </si>
  <si>
    <t>ГОСТ 11086-76 с изм. 1,2</t>
  </si>
  <si>
    <t>Глицерин</t>
  </si>
  <si>
    <t>ГОСТ 6824-96</t>
  </si>
  <si>
    <t>Гербицид Арсенал (имазапир)</t>
  </si>
  <si>
    <t>Гидрат окиси калия КОН</t>
  </si>
  <si>
    <t>ГОСТ 9285-78</t>
  </si>
  <si>
    <t>Сорбент СТРГ</t>
  </si>
  <si>
    <t>ОСТ 153-39.0-026-2002</t>
  </si>
  <si>
    <t>ХИМИТЕК ПОЛИПРОМ-ПРОФИ промышленный обезжириватель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</si>
  <si>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</si>
  <si>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</si>
  <si>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</si>
  <si>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</si>
  <si>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</si>
  <si>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</si>
  <si>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</si>
  <si>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</si>
  <si>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</si>
  <si>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</si>
  <si>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</si>
  <si>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</si>
  <si>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</si>
  <si>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243 от 15.01.2014 предлагаем поставку Лот №1 - Химреагенты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</si>
</sst>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21.2851562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64" t="s">
        <v>93</v>
      </c>
      <c r="B3" s="65"/>
      <c r="C3" s="65"/>
      <c r="D3" s="65"/>
      <c r="E3" s="65"/>
      <c r="F3" s="65"/>
      <c r="G3" s="65"/>
      <c r="H3" s="65"/>
    </row>
    <row r="4" spans="1:8" s="9" customFormat="1" ht="3.75" customHeight="1" thickBot="1" x14ac:dyDescent="0.3"/>
    <row r="5" spans="1:8" s="9" customFormat="1" ht="21.75" customHeight="1" thickBot="1" x14ac:dyDescent="0.3">
      <c r="A5" s="48" t="s">
        <v>2</v>
      </c>
      <c r="B5" s="31" t="s">
        <v>3</v>
      </c>
      <c r="C5" s="32" t="s">
        <v>4</v>
      </c>
      <c r="D5" s="33"/>
      <c r="E5" s="33"/>
      <c r="F5" s="32" t="s">
        <v>5</v>
      </c>
      <c r="G5" s="33"/>
      <c r="H5" s="40"/>
    </row>
    <row r="6" spans="1:8" s="9" customFormat="1" x14ac:dyDescent="0.25">
      <c r="A6" s="49">
        <v>1</v>
      </c>
      <c r="B6" s="13" t="s">
        <v>6</v>
      </c>
      <c r="C6" s="14"/>
      <c r="D6" s="14"/>
      <c r="E6" s="14"/>
      <c r="F6" s="14"/>
      <c r="G6" s="14"/>
      <c r="H6" s="41"/>
    </row>
    <row r="7" spans="1:8" s="9" customFormat="1" x14ac:dyDescent="0.25">
      <c r="A7" s="49">
        <v>2</v>
      </c>
      <c r="B7" s="13" t="s">
        <v>7</v>
      </c>
      <c r="C7" s="14"/>
      <c r="D7" s="14"/>
      <c r="E7" s="14"/>
      <c r="F7" s="14"/>
      <c r="G7" s="14"/>
      <c r="H7" s="41"/>
    </row>
    <row r="8" spans="1:8" s="9" customFormat="1" x14ac:dyDescent="0.25">
      <c r="A8" s="49">
        <v>3</v>
      </c>
      <c r="B8" s="13" t="s">
        <v>8</v>
      </c>
      <c r="C8" s="14"/>
      <c r="D8" s="14"/>
      <c r="E8" s="14"/>
      <c r="F8" s="14"/>
      <c r="G8" s="14"/>
      <c r="H8" s="41"/>
    </row>
    <row r="9" spans="1:8" s="9" customFormat="1" x14ac:dyDescent="0.25">
      <c r="A9" s="49">
        <v>4</v>
      </c>
      <c r="B9" s="13" t="s">
        <v>9</v>
      </c>
      <c r="C9" s="14"/>
      <c r="D9" s="14"/>
      <c r="E9" s="14"/>
      <c r="F9" s="14"/>
      <c r="G9" s="14"/>
      <c r="H9" s="41"/>
    </row>
    <row r="10" spans="1:8" s="9" customFormat="1" x14ac:dyDescent="0.25">
      <c r="A10" s="49">
        <v>5</v>
      </c>
      <c r="B10" s="13" t="s">
        <v>10</v>
      </c>
      <c r="C10" s="14"/>
      <c r="D10" s="14"/>
      <c r="E10" s="14"/>
      <c r="F10" s="14"/>
      <c r="G10" s="14"/>
      <c r="H10" s="41"/>
    </row>
    <row r="11" spans="1:8" s="9" customFormat="1" x14ac:dyDescent="0.25">
      <c r="A11" s="49">
        <v>6</v>
      </c>
      <c r="B11" s="13" t="s">
        <v>11</v>
      </c>
      <c r="C11" s="14"/>
      <c r="D11" s="14"/>
      <c r="E11" s="14"/>
      <c r="F11" s="55"/>
      <c r="G11" s="55"/>
      <c r="H11" s="56"/>
    </row>
    <row r="12" spans="1:8" s="9" customFormat="1" x14ac:dyDescent="0.25">
      <c r="A12" s="49">
        <v>7</v>
      </c>
      <c r="B12" s="13" t="s">
        <v>12</v>
      </c>
      <c r="C12" s="14"/>
      <c r="D12" s="14"/>
      <c r="E12" s="14"/>
      <c r="F12" s="55"/>
      <c r="G12" s="55"/>
      <c r="H12" s="56"/>
    </row>
    <row r="13" spans="1:8" s="9" customFormat="1" x14ac:dyDescent="0.25">
      <c r="A13" s="49">
        <v>8</v>
      </c>
      <c r="B13" s="13" t="s">
        <v>13</v>
      </c>
      <c r="C13" s="14"/>
      <c r="D13" s="14"/>
      <c r="E13" s="14"/>
      <c r="F13" s="55"/>
      <c r="G13" s="55"/>
      <c r="H13" s="56"/>
    </row>
    <row r="14" spans="1:8" s="9" customFormat="1" x14ac:dyDescent="0.25">
      <c r="A14" s="49">
        <v>9</v>
      </c>
      <c r="B14" s="13" t="s">
        <v>14</v>
      </c>
      <c r="C14" s="14"/>
      <c r="D14" s="14"/>
      <c r="E14" s="14"/>
      <c r="F14" s="55"/>
      <c r="G14" s="55"/>
      <c r="H14" s="56"/>
    </row>
    <row r="15" spans="1:8" s="9" customFormat="1" x14ac:dyDescent="0.25">
      <c r="A15" s="49">
        <v>10</v>
      </c>
      <c r="B15" s="13" t="s">
        <v>15</v>
      </c>
      <c r="C15" s="14"/>
      <c r="D15" s="14"/>
      <c r="E15" s="14"/>
      <c r="F15" s="55"/>
      <c r="G15" s="55"/>
      <c r="H15" s="56"/>
    </row>
    <row r="16" spans="1:8" s="9" customFormat="1" x14ac:dyDescent="0.25">
      <c r="A16" s="49">
        <v>11</v>
      </c>
      <c r="B16" s="13" t="s">
        <v>16</v>
      </c>
      <c r="C16" s="14"/>
      <c r="D16" s="14"/>
      <c r="E16" s="14"/>
      <c r="F16" s="55"/>
      <c r="G16" s="55"/>
      <c r="H16" s="56"/>
    </row>
    <row r="17" spans="1:8" s="9" customFormat="1" x14ac:dyDescent="0.25">
      <c r="A17" s="49">
        <v>12</v>
      </c>
      <c r="B17" s="13" t="s">
        <v>17</v>
      </c>
      <c r="C17" s="14"/>
      <c r="D17" s="14"/>
      <c r="E17" s="14"/>
      <c r="F17" s="14"/>
      <c r="G17" s="14"/>
      <c r="H17" s="41"/>
    </row>
    <row r="18" spans="1:8" s="9" customFormat="1" ht="15.75" thickBot="1" x14ac:dyDescent="0.3">
      <c r="A18" s="50">
        <v>13</v>
      </c>
      <c r="B18" s="34" t="s">
        <v>18</v>
      </c>
      <c r="C18" s="35"/>
      <c r="D18" s="35"/>
      <c r="E18" s="35"/>
      <c r="F18" s="57"/>
      <c r="G18" s="57"/>
      <c r="H18" s="58"/>
    </row>
    <row r="19" spans="1:8" s="9" customFormat="1" x14ac:dyDescent="0.25">
      <c r="A19" s="51" t="s">
        <v>19</v>
      </c>
      <c r="B19" s="15"/>
      <c r="C19" s="15"/>
      <c r="D19" s="15"/>
      <c r="E19" s="15"/>
      <c r="F19" s="15"/>
      <c r="G19" s="15"/>
      <c r="H19" s="43"/>
    </row>
    <row r="20" spans="1:8" s="9" customFormat="1" x14ac:dyDescent="0.25">
      <c r="A20" s="49">
        <v>14</v>
      </c>
      <c r="B20" s="17" t="s">
        <v>20</v>
      </c>
      <c r="C20" s="18"/>
      <c r="D20" s="15"/>
      <c r="E20" s="16"/>
      <c r="F20" s="14"/>
      <c r="G20" s="14"/>
      <c r="H20" s="41"/>
    </row>
    <row r="21" spans="1:8" s="9" customFormat="1" x14ac:dyDescent="0.25">
      <c r="A21" s="49">
        <v>15</v>
      </c>
      <c r="B21" s="17" t="s">
        <v>21</v>
      </c>
      <c r="C21" s="19"/>
      <c r="D21" s="15"/>
      <c r="E21" s="16"/>
      <c r="F21" s="14"/>
      <c r="G21" s="14"/>
      <c r="H21" s="41"/>
    </row>
    <row r="22" spans="1:8" s="9" customFormat="1" x14ac:dyDescent="0.25">
      <c r="A22" s="49">
        <v>16</v>
      </c>
      <c r="B22" s="17" t="s">
        <v>22</v>
      </c>
      <c r="C22" s="19"/>
      <c r="D22" s="15"/>
      <c r="E22" s="16"/>
      <c r="F22" s="14"/>
      <c r="G22" s="14"/>
      <c r="H22" s="41"/>
    </row>
    <row r="23" spans="1:8" s="9" customFormat="1" x14ac:dyDescent="0.25">
      <c r="A23" s="49">
        <v>17</v>
      </c>
      <c r="B23" s="17" t="s">
        <v>23</v>
      </c>
      <c r="C23" s="19"/>
      <c r="D23" s="15"/>
      <c r="E23" s="16"/>
      <c r="F23" s="14"/>
      <c r="G23" s="14"/>
      <c r="H23" s="41"/>
    </row>
    <row r="24" spans="1:8" s="9" customFormat="1" x14ac:dyDescent="0.25">
      <c r="A24" s="49">
        <v>18</v>
      </c>
      <c r="B24" s="17" t="s">
        <v>24</v>
      </c>
      <c r="C24" s="19"/>
      <c r="D24" s="15"/>
      <c r="E24" s="16"/>
      <c r="F24" s="14"/>
      <c r="G24" s="14"/>
      <c r="H24" s="41"/>
    </row>
    <row r="25" spans="1:8" s="9" customFormat="1" x14ac:dyDescent="0.25">
      <c r="A25" s="49">
        <v>19</v>
      </c>
      <c r="B25" s="17" t="s">
        <v>25</v>
      </c>
      <c r="C25" s="19"/>
      <c r="D25" s="15"/>
      <c r="E25" s="16"/>
      <c r="F25" s="14"/>
      <c r="G25" s="14"/>
      <c r="H25" s="41"/>
    </row>
    <row r="26" spans="1:8" s="9" customFormat="1" x14ac:dyDescent="0.25">
      <c r="A26" s="49">
        <v>20</v>
      </c>
      <c r="B26" s="17" t="s">
        <v>26</v>
      </c>
      <c r="C26" s="19"/>
      <c r="D26" s="15"/>
      <c r="E26" s="16"/>
      <c r="F26" s="14"/>
      <c r="G26" s="14"/>
      <c r="H26" s="41"/>
    </row>
    <row r="27" spans="1:8" s="9" customFormat="1" ht="23.25" x14ac:dyDescent="0.25">
      <c r="A27" s="49">
        <v>21</v>
      </c>
      <c r="B27" s="17" t="s">
        <v>27</v>
      </c>
      <c r="C27" s="18"/>
      <c r="D27" s="15"/>
      <c r="E27" s="16"/>
      <c r="F27" s="14"/>
      <c r="G27" s="14"/>
      <c r="H27" s="41"/>
    </row>
    <row r="28" spans="1:8" s="9" customFormat="1" ht="23.25" x14ac:dyDescent="0.25">
      <c r="A28" s="49">
        <v>22</v>
      </c>
      <c r="B28" s="17" t="s">
        <v>28</v>
      </c>
      <c r="C28" s="18"/>
      <c r="D28" s="15"/>
      <c r="E28" s="16"/>
      <c r="F28" s="14"/>
      <c r="G28" s="14"/>
      <c r="H28" s="41"/>
    </row>
    <row r="29" spans="1:8" s="9" customFormat="1" x14ac:dyDescent="0.25">
      <c r="A29" s="49">
        <v>23</v>
      </c>
      <c r="B29" s="17" t="s">
        <v>29</v>
      </c>
      <c r="C29" s="19"/>
      <c r="D29" s="15"/>
      <c r="E29" s="16"/>
      <c r="F29" s="14"/>
      <c r="G29" s="14"/>
      <c r="H29" s="41"/>
    </row>
    <row r="30" spans="1:8" s="9" customFormat="1" x14ac:dyDescent="0.25">
      <c r="A30" s="49">
        <v>24</v>
      </c>
      <c r="B30" s="17" t="s">
        <v>30</v>
      </c>
      <c r="C30" s="18"/>
      <c r="D30" s="15"/>
      <c r="E30" s="16"/>
      <c r="F30" s="14"/>
      <c r="G30" s="14"/>
      <c r="H30" s="41"/>
    </row>
    <row r="31" spans="1:8" s="9" customFormat="1" ht="23.25" x14ac:dyDescent="0.25">
      <c r="A31" s="49">
        <v>25</v>
      </c>
      <c r="B31" s="17" t="s">
        <v>31</v>
      </c>
      <c r="C31" s="18"/>
      <c r="D31" s="15"/>
      <c r="E31" s="16"/>
      <c r="F31" s="59"/>
      <c r="G31" s="59"/>
      <c r="H31" s="60"/>
    </row>
    <row r="32" spans="1:8" s="9" customFormat="1" ht="23.25" x14ac:dyDescent="0.25">
      <c r="A32" s="49">
        <v>26</v>
      </c>
      <c r="B32" s="17" t="s">
        <v>32</v>
      </c>
      <c r="C32" s="19"/>
      <c r="D32" s="15"/>
      <c r="E32" s="16"/>
      <c r="F32" s="14"/>
      <c r="G32" s="14"/>
      <c r="H32" s="41"/>
    </row>
    <row r="33" spans="1:8" s="9" customFormat="1" ht="15.75" thickBot="1" x14ac:dyDescent="0.3">
      <c r="A33" s="50">
        <v>27</v>
      </c>
      <c r="B33" s="36" t="s">
        <v>33</v>
      </c>
      <c r="C33" s="37"/>
      <c r="D33" s="38"/>
      <c r="E33" s="39"/>
      <c r="F33" s="35"/>
      <c r="G33" s="35"/>
      <c r="H33" s="42"/>
    </row>
    <row r="34" spans="1:8" s="9" customFormat="1" ht="34.5" x14ac:dyDescent="0.25">
      <c r="A34" s="52" t="s">
        <v>34</v>
      </c>
      <c r="B34" s="20" t="s">
        <v>35</v>
      </c>
      <c r="C34" s="20" t="s">
        <v>36</v>
      </c>
      <c r="D34" s="20" t="s">
        <v>37</v>
      </c>
      <c r="E34" s="21" t="s">
        <v>38</v>
      </c>
      <c r="F34" s="21" t="s">
        <v>39</v>
      </c>
      <c r="G34" s="21" t="s">
        <v>40</v>
      </c>
      <c r="H34" s="44" t="s">
        <v>41</v>
      </c>
    </row>
    <row r="35" spans="1:8" s="9" customFormat="1" x14ac:dyDescent="0.25">
      <c r="A35" s="49">
        <v>1</v>
      </c>
      <c r="B35" s="61" t="s">
        <v>42</v>
      </c>
      <c r="C35" s="62" t="s">
        <v>43</v>
      </c>
      <c r="D35" s="63">
        <v>0.32100000000000001</v>
      </c>
      <c r="E35" s="62" t="s">
        <v>44</v>
      </c>
      <c r="F35" s="17"/>
      <c r="G35" s="22">
        <v>0</v>
      </c>
      <c r="H35" s="45">
        <f>ROUND(D35*ROUND(G35,2),2)</f>
        <v>0</v>
      </c>
    </row>
    <row r="36" spans="1:8" s="9" customFormat="1" x14ac:dyDescent="0.25">
      <c r="A36" s="49">
        <v>2</v>
      </c>
      <c r="B36" s="61" t="s">
        <v>45</v>
      </c>
      <c r="C36" s="62" t="s">
        <v>43</v>
      </c>
      <c r="D36" s="63">
        <v>2.5000000000000001E-2</v>
      </c>
      <c r="E36" s="62" t="s">
        <v>46</v>
      </c>
      <c r="F36" s="17"/>
      <c r="G36" s="22">
        <v>0</v>
      </c>
      <c r="H36" s="45">
        <f>ROUND(D36*ROUND(G36,2),2)</f>
        <v>0</v>
      </c>
    </row>
    <row r="37" spans="1:8" s="9" customFormat="1" x14ac:dyDescent="0.25">
      <c r="A37" s="49">
        <v>3</v>
      </c>
      <c r="B37" s="61" t="s">
        <v>47</v>
      </c>
      <c r="C37" s="62" t="s">
        <v>43</v>
      </c>
      <c r="D37" s="63">
        <v>0.05</v>
      </c>
      <c r="E37" s="62" t="s">
        <v>48</v>
      </c>
      <c r="F37" s="17"/>
      <c r="G37" s="22">
        <v>0</v>
      </c>
      <c r="H37" s="45">
        <f>ROUND(D37*ROUND(G37,2),2)</f>
        <v>0</v>
      </c>
    </row>
    <row r="38" spans="1:8" s="9" customFormat="1" x14ac:dyDescent="0.25">
      <c r="A38" s="49">
        <v>4</v>
      </c>
      <c r="B38" s="61" t="s">
        <v>49</v>
      </c>
      <c r="C38" s="62" t="s">
        <v>43</v>
      </c>
      <c r="D38" s="63">
        <v>1</v>
      </c>
      <c r="E38" s="62" t="s">
        <v>50</v>
      </c>
      <c r="F38" s="17"/>
      <c r="G38" s="22">
        <v>0</v>
      </c>
      <c r="H38" s="45">
        <f>ROUND(D38*ROUND(G38,2),2)</f>
        <v>0</v>
      </c>
    </row>
    <row r="39" spans="1:8" s="9" customFormat="1" x14ac:dyDescent="0.25">
      <c r="A39" s="49">
        <v>5</v>
      </c>
      <c r="B39" s="61" t="s">
        <v>51</v>
      </c>
      <c r="C39" s="62" t="s">
        <v>52</v>
      </c>
      <c r="D39" s="63">
        <v>120</v>
      </c>
      <c r="E39" s="62"/>
      <c r="F39" s="17"/>
      <c r="G39" s="22">
        <v>0</v>
      </c>
      <c r="H39" s="45">
        <f>ROUND(D39*ROUND(G39,2),2)</f>
        <v>0</v>
      </c>
    </row>
    <row r="40" spans="1:8" s="9" customFormat="1" x14ac:dyDescent="0.25">
      <c r="A40" s="49">
        <v>6</v>
      </c>
      <c r="B40" s="61" t="s">
        <v>45</v>
      </c>
      <c r="C40" s="62" t="s">
        <v>43</v>
      </c>
      <c r="D40" s="63">
        <v>0.05</v>
      </c>
      <c r="E40" s="62" t="s">
        <v>46</v>
      </c>
      <c r="F40" s="17"/>
      <c r="G40" s="22">
        <v>0</v>
      </c>
      <c r="H40" s="45">
        <f>ROUND(D40*ROUND(G40,2),2)</f>
        <v>0</v>
      </c>
    </row>
    <row r="41" spans="1:8" s="9" customFormat="1" x14ac:dyDescent="0.25">
      <c r="A41" s="49">
        <v>7</v>
      </c>
      <c r="B41" s="61" t="s">
        <v>53</v>
      </c>
      <c r="C41" s="62" t="s">
        <v>54</v>
      </c>
      <c r="D41" s="63">
        <v>1550</v>
      </c>
      <c r="E41" s="62" t="s">
        <v>55</v>
      </c>
      <c r="F41" s="17"/>
      <c r="G41" s="22">
        <v>0</v>
      </c>
      <c r="H41" s="45">
        <f>ROUND(D41*ROUND(G41,2),2)</f>
        <v>0</v>
      </c>
    </row>
    <row r="42" spans="1:8" s="9" customFormat="1" ht="112.5" x14ac:dyDescent="0.25">
      <c r="A42" s="49">
        <v>8</v>
      </c>
      <c r="B42" s="61" t="s">
        <v>56</v>
      </c>
      <c r="C42" s="62" t="s">
        <v>43</v>
      </c>
      <c r="D42" s="63">
        <v>0.4</v>
      </c>
      <c r="E42" s="62" t="s">
        <v>57</v>
      </c>
      <c r="F42" s="17"/>
      <c r="G42" s="22">
        <v>0</v>
      </c>
      <c r="H42" s="45">
        <f>ROUND(D42*ROUND(G42,2),2)</f>
        <v>0</v>
      </c>
    </row>
    <row r="43" spans="1:8" s="9" customFormat="1" ht="22.5" x14ac:dyDescent="0.25">
      <c r="A43" s="49">
        <v>9</v>
      </c>
      <c r="B43" s="61" t="s">
        <v>58</v>
      </c>
      <c r="C43" s="62" t="s">
        <v>59</v>
      </c>
      <c r="D43" s="63">
        <v>6</v>
      </c>
      <c r="E43" s="62" t="s">
        <v>60</v>
      </c>
      <c r="F43" s="17"/>
      <c r="G43" s="22">
        <v>0</v>
      </c>
      <c r="H43" s="45">
        <f>ROUND(D43*ROUND(G43,2),2)</f>
        <v>0</v>
      </c>
    </row>
    <row r="44" spans="1:8" s="9" customFormat="1" ht="22.5" x14ac:dyDescent="0.25">
      <c r="A44" s="49">
        <v>10</v>
      </c>
      <c r="B44" s="61" t="s">
        <v>61</v>
      </c>
      <c r="C44" s="62" t="s">
        <v>59</v>
      </c>
      <c r="D44" s="63">
        <v>3</v>
      </c>
      <c r="E44" s="62" t="s">
        <v>62</v>
      </c>
      <c r="F44" s="17"/>
      <c r="G44" s="22">
        <v>0</v>
      </c>
      <c r="H44" s="45">
        <f>ROUND(D44*ROUND(G44,2),2)</f>
        <v>0</v>
      </c>
    </row>
    <row r="45" spans="1:8" s="9" customFormat="1" ht="22.5" x14ac:dyDescent="0.25">
      <c r="A45" s="49">
        <v>11</v>
      </c>
      <c r="B45" s="61" t="s">
        <v>63</v>
      </c>
      <c r="C45" s="62" t="s">
        <v>59</v>
      </c>
      <c r="D45" s="63">
        <v>3</v>
      </c>
      <c r="E45" s="62" t="s">
        <v>64</v>
      </c>
      <c r="F45" s="17"/>
      <c r="G45" s="22">
        <v>0</v>
      </c>
      <c r="H45" s="45">
        <f>ROUND(D45*ROUND(G45,2),2)</f>
        <v>0</v>
      </c>
    </row>
    <row r="46" spans="1:8" s="9" customFormat="1" ht="112.5" x14ac:dyDescent="0.25">
      <c r="A46" s="49">
        <v>12</v>
      </c>
      <c r="B46" s="61" t="s">
        <v>56</v>
      </c>
      <c r="C46" s="62" t="s">
        <v>43</v>
      </c>
      <c r="D46" s="63">
        <v>0.6</v>
      </c>
      <c r="E46" s="62" t="s">
        <v>57</v>
      </c>
      <c r="F46" s="17"/>
      <c r="G46" s="22">
        <v>0</v>
      </c>
      <c r="H46" s="45">
        <f>ROUND(D46*ROUND(G46,2),2)</f>
        <v>0</v>
      </c>
    </row>
    <row r="47" spans="1:8" s="9" customFormat="1" x14ac:dyDescent="0.25">
      <c r="A47" s="49">
        <v>13</v>
      </c>
      <c r="B47" s="61" t="s">
        <v>51</v>
      </c>
      <c r="C47" s="62" t="s">
        <v>52</v>
      </c>
      <c r="D47" s="63">
        <v>180</v>
      </c>
      <c r="E47" s="62"/>
      <c r="F47" s="17"/>
      <c r="G47" s="22">
        <v>0</v>
      </c>
      <c r="H47" s="45">
        <f>ROUND(D47*ROUND(G47,2),2)</f>
        <v>0</v>
      </c>
    </row>
    <row r="48" spans="1:8" s="9" customFormat="1" x14ac:dyDescent="0.25">
      <c r="A48" s="49">
        <v>14</v>
      </c>
      <c r="B48" s="61" t="s">
        <v>49</v>
      </c>
      <c r="C48" s="62" t="s">
        <v>43</v>
      </c>
      <c r="D48" s="63">
        <v>1.2</v>
      </c>
      <c r="E48" s="62" t="s">
        <v>50</v>
      </c>
      <c r="F48" s="17"/>
      <c r="G48" s="22">
        <v>0</v>
      </c>
      <c r="H48" s="45">
        <f>ROUND(D48*ROUND(G48,2),2)</f>
        <v>0</v>
      </c>
    </row>
    <row r="49" spans="1:8" s="9" customFormat="1" x14ac:dyDescent="0.25">
      <c r="A49" s="49">
        <v>15</v>
      </c>
      <c r="B49" s="61" t="s">
        <v>65</v>
      </c>
      <c r="C49" s="62" t="s">
        <v>43</v>
      </c>
      <c r="D49" s="63">
        <v>0.4</v>
      </c>
      <c r="E49" s="62" t="s">
        <v>66</v>
      </c>
      <c r="F49" s="17"/>
      <c r="G49" s="22">
        <v>0</v>
      </c>
      <c r="H49" s="45">
        <f>ROUND(D49*ROUND(G49,2),2)</f>
        <v>0</v>
      </c>
    </row>
    <row r="50" spans="1:8" s="9" customFormat="1" ht="112.5" x14ac:dyDescent="0.25">
      <c r="A50" s="49">
        <v>16</v>
      </c>
      <c r="B50" s="61" t="s">
        <v>56</v>
      </c>
      <c r="C50" s="62" t="s">
        <v>43</v>
      </c>
      <c r="D50" s="63">
        <v>0.2</v>
      </c>
      <c r="E50" s="62" t="s">
        <v>57</v>
      </c>
      <c r="F50" s="17"/>
      <c r="G50" s="22">
        <v>0</v>
      </c>
      <c r="H50" s="45">
        <f>ROUND(D50*ROUND(G50,2),2)</f>
        <v>0</v>
      </c>
    </row>
    <row r="51" spans="1:8" s="9" customFormat="1" ht="157.5" x14ac:dyDescent="0.25">
      <c r="A51" s="49">
        <v>17</v>
      </c>
      <c r="B51" s="61" t="s">
        <v>67</v>
      </c>
      <c r="C51" s="62" t="s">
        <v>68</v>
      </c>
      <c r="D51" s="63">
        <v>6</v>
      </c>
      <c r="E51" s="62" t="s">
        <v>69</v>
      </c>
      <c r="F51" s="17"/>
      <c r="G51" s="22">
        <v>0</v>
      </c>
      <c r="H51" s="45">
        <f>ROUND(D51*ROUND(G51,2),2)</f>
        <v>0</v>
      </c>
    </row>
    <row r="52" spans="1:8" s="9" customFormat="1" ht="22.5" x14ac:dyDescent="0.25">
      <c r="A52" s="49">
        <v>18</v>
      </c>
      <c r="B52" s="61" t="s">
        <v>70</v>
      </c>
      <c r="C52" s="62" t="s">
        <v>52</v>
      </c>
      <c r="D52" s="63">
        <v>2000</v>
      </c>
      <c r="E52" s="62" t="s">
        <v>71</v>
      </c>
      <c r="F52" s="17"/>
      <c r="G52" s="22">
        <v>0</v>
      </c>
      <c r="H52" s="45">
        <f>ROUND(D52*ROUND(G52,2),2)</f>
        <v>0</v>
      </c>
    </row>
    <row r="53" spans="1:8" s="9" customFormat="1" x14ac:dyDescent="0.25">
      <c r="A53" s="49">
        <v>19</v>
      </c>
      <c r="B53" s="61" t="s">
        <v>72</v>
      </c>
      <c r="C53" s="62" t="s">
        <v>54</v>
      </c>
      <c r="D53" s="63">
        <v>3</v>
      </c>
      <c r="E53" s="62" t="s">
        <v>73</v>
      </c>
      <c r="F53" s="17"/>
      <c r="G53" s="22">
        <v>0</v>
      </c>
      <c r="H53" s="45">
        <f>ROUND(D53*ROUND(G53,2),2)</f>
        <v>0</v>
      </c>
    </row>
    <row r="54" spans="1:8" s="9" customFormat="1" ht="112.5" x14ac:dyDescent="0.25">
      <c r="A54" s="49">
        <v>20</v>
      </c>
      <c r="B54" s="61" t="s">
        <v>56</v>
      </c>
      <c r="C54" s="62" t="s">
        <v>43</v>
      </c>
      <c r="D54" s="63">
        <v>0.35</v>
      </c>
      <c r="E54" s="62" t="s">
        <v>57</v>
      </c>
      <c r="F54" s="17"/>
      <c r="G54" s="22">
        <v>0</v>
      </c>
      <c r="H54" s="45">
        <f>ROUND(D54*ROUND(G54,2),2)</f>
        <v>0</v>
      </c>
    </row>
    <row r="55" spans="1:8" s="9" customFormat="1" x14ac:dyDescent="0.25">
      <c r="A55" s="49">
        <v>21</v>
      </c>
      <c r="B55" s="61" t="s">
        <v>74</v>
      </c>
      <c r="C55" s="62" t="s">
        <v>52</v>
      </c>
      <c r="D55" s="63">
        <v>20</v>
      </c>
      <c r="E55" s="62"/>
      <c r="F55" s="17"/>
      <c r="G55" s="22">
        <v>0</v>
      </c>
      <c r="H55" s="45">
        <f>ROUND(D55*ROUND(G55,2),2)</f>
        <v>0</v>
      </c>
    </row>
    <row r="56" spans="1:8" s="9" customFormat="1" x14ac:dyDescent="0.25">
      <c r="A56" s="49">
        <v>22</v>
      </c>
      <c r="B56" s="61" t="s">
        <v>75</v>
      </c>
      <c r="C56" s="62" t="s">
        <v>54</v>
      </c>
      <c r="D56" s="63">
        <v>80</v>
      </c>
      <c r="E56" s="62" t="s">
        <v>76</v>
      </c>
      <c r="F56" s="17"/>
      <c r="G56" s="22">
        <v>0</v>
      </c>
      <c r="H56" s="45">
        <f>ROUND(D56*ROUND(G56,2),2)</f>
        <v>0</v>
      </c>
    </row>
    <row r="57" spans="1:8" s="9" customFormat="1" ht="22.5" x14ac:dyDescent="0.25">
      <c r="A57" s="49">
        <v>23</v>
      </c>
      <c r="B57" s="61" t="s">
        <v>77</v>
      </c>
      <c r="C57" s="62" t="s">
        <v>54</v>
      </c>
      <c r="D57" s="63">
        <v>30</v>
      </c>
      <c r="E57" s="62" t="s">
        <v>78</v>
      </c>
      <c r="F57" s="17"/>
      <c r="G57" s="22">
        <v>0</v>
      </c>
      <c r="H57" s="45">
        <f>ROUND(D57*ROUND(G57,2),2)</f>
        <v>0</v>
      </c>
    </row>
    <row r="58" spans="1:8" s="9" customFormat="1" ht="22.5" x14ac:dyDescent="0.25">
      <c r="A58" s="49">
        <v>24</v>
      </c>
      <c r="B58" s="61" t="s">
        <v>79</v>
      </c>
      <c r="C58" s="62" t="s">
        <v>52</v>
      </c>
      <c r="D58" s="63">
        <v>10</v>
      </c>
      <c r="E58" s="62"/>
      <c r="F58" s="17"/>
      <c r="G58" s="22">
        <v>0</v>
      </c>
      <c r="H58" s="45">
        <f>ROUND(D58*ROUND(G58,2),2)</f>
        <v>0</v>
      </c>
    </row>
    <row r="59" spans="1:8" x14ac:dyDescent="0.25">
      <c r="A59" s="53"/>
      <c r="B59" s="5" t="s">
        <v>80</v>
      </c>
      <c r="C59" s="23"/>
      <c r="D59" s="6" t="s">
        <v>81</v>
      </c>
      <c r="E59" s="23"/>
      <c r="F59" s="23"/>
      <c r="G59" s="23"/>
      <c r="H59" s="46">
        <f>SUM(H34:H58)</f>
        <v>0</v>
      </c>
    </row>
    <row r="60" spans="1:8" x14ac:dyDescent="0.25">
      <c r="A60" s="53"/>
      <c r="B60" s="5" t="s">
        <v>82</v>
      </c>
      <c r="C60" s="23"/>
      <c r="D60" s="23"/>
      <c r="E60" s="23"/>
      <c r="F60" s="23"/>
      <c r="G60" s="23"/>
      <c r="H60" s="46">
        <f>H59*0.18</f>
        <v>0</v>
      </c>
    </row>
    <row r="61" spans="1:8" ht="15.75" thickBot="1" x14ac:dyDescent="0.3">
      <c r="A61" s="54"/>
      <c r="B61" s="30" t="s">
        <v>83</v>
      </c>
      <c r="C61" s="29"/>
      <c r="D61" s="29"/>
      <c r="E61" s="29"/>
      <c r="F61" s="29"/>
      <c r="G61" s="29"/>
      <c r="H61" s="47">
        <f>SUM(H59:H60)</f>
        <v>0</v>
      </c>
    </row>
    <row r="62" spans="1:8" ht="39.950000000000003" customHeight="1" x14ac:dyDescent="0.25">
      <c r="B62" s="24" t="s">
        <v>84</v>
      </c>
      <c r="C62" s="25"/>
      <c r="D62" s="25"/>
      <c r="E62" s="25"/>
      <c r="F62" s="25"/>
      <c r="G62" s="25"/>
      <c r="H62" s="25"/>
    </row>
    <row r="63" spans="1:8" ht="20.100000000000001" customHeight="1" x14ac:dyDescent="0.25">
      <c r="B63" s="26" t="s">
        <v>85</v>
      </c>
      <c r="C63" s="4"/>
      <c r="D63" s="4"/>
      <c r="E63" s="4"/>
      <c r="F63" s="4"/>
      <c r="G63" s="4"/>
      <c r="H63" s="4"/>
    </row>
    <row r="64" spans="1:8" x14ac:dyDescent="0.25">
      <c r="B64" s="3" t="s">
        <v>86</v>
      </c>
      <c r="C64" s="2"/>
      <c r="D64" s="2"/>
      <c r="E64" s="2"/>
      <c r="F64" s="2"/>
      <c r="G64" s="2"/>
      <c r="H64" s="2"/>
    </row>
    <row r="65" spans="2:8" x14ac:dyDescent="0.25">
      <c r="B65" s="1" t="s">
        <v>87</v>
      </c>
      <c r="C65" s="2"/>
      <c r="D65" s="2"/>
      <c r="E65" s="2"/>
      <c r="F65" s="2"/>
      <c r="G65" s="2"/>
      <c r="H65" s="2"/>
    </row>
    <row r="66" spans="2:8" x14ac:dyDescent="0.25">
      <c r="B66" s="1" t="s">
        <v>88</v>
      </c>
      <c r="C66" s="2"/>
      <c r="D66" s="2"/>
      <c r="E66" s="2"/>
      <c r="F66" s="2"/>
      <c r="G66" s="2"/>
      <c r="H66" s="2"/>
    </row>
    <row r="68" spans="2:8" s="9" customFormat="1" x14ac:dyDescent="0.25">
      <c r="B68" s="27" t="s">
        <v>89</v>
      </c>
      <c r="D68" s="27" t="s">
        <v>90</v>
      </c>
      <c r="H68" s="27" t="s">
        <v>91</v>
      </c>
    </row>
    <row r="70" spans="2:8" x14ac:dyDescent="0.25">
      <c r="B70" s="28" t="s">
        <v>92</v>
      </c>
    </row>
  </sheetData>
  <mergeCells count="65"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2014-01-15T06:37:53Z</dcterms:created>
  <dcterms:modified xsi:type="dcterms:W3CDTF">2014-01-15T06:40:39Z</dcterms:modified>
</cp:coreProperties>
</file>